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6FE00D92-B219-4FA8-BE39-265A5EECEB55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l="1"/>
  <c r="S12" i="5" s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<sst xmlns="http://schemas.openxmlformats.org/spreadsheetml/2006/main" count="32" uniqueCount="32">
  <si>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</si>
  <si>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</si>
  <si>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</si>
  <si>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</si>
  <si>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</si>
  <si>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</si>
  <si>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</si>
  <si>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</si>
  <si>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</si>
  <si>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</si>
  <si>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</si>
  <si>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</si>
  <si>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</si>
  <si>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</si>
  <si>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</si>
  <si>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</si>
  <si>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</si>
  <si>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</si>
  <si>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</si>
  <si>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</si>
  <si>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</si>
  <si>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</si>
  <si>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</si>
  <si>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</si>
  <si>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</si>
  <si>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</si>
  <si>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울트라북 NT-5211-S7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</si>
  <si>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</si>
  <si>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</si>
  <si>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</si>
  <si>
    <t>노트북 Pro 16Z90TP-KA5WK</t>
    <phoneticPr fontId="5" type="noConversion"/>
  </si>
  <si>
    <t>갤럭시북4 NT750XGR-A51A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</si>
</sst>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2" formatCode="@\ &quot;귀&quot;&quot;하&quot;"/>
    <numFmt numFmtId="183" formatCode="000\-00\-00000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3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vertical="center"/>
    </xf>
    <xf numFmtId="177" fontId="4" fillId="2" borderId="0" xfId="2" applyNumberFormat="1" applyFont="1" applyFill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shrinkToFit="1"/>
    </xf>
    <xf numFmtId="0" fontId="4" fillId="2" borderId="38" xfId="2" applyFont="1" applyFill="1" applyBorder="1" applyAlignment="1">
      <alignment vertical="center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 shrinkToFit="1"/>
    </xf>
    <xf numFmtId="0" fontId="9" fillId="3" borderId="14" xfId="2" applyFont="1" applyFill="1" applyBorder="1" applyAlignment="1">
      <alignment horizontal="center"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9" fillId="3" borderId="39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41" fontId="4" fillId="2" borderId="49" xfId="2" applyNumberFormat="1" applyFont="1" applyFill="1" applyBorder="1" applyAlignment="1">
      <alignment vertical="center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0" fontId="9" fillId="3" borderId="40" xfId="2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vertical="center"/>
    </xf>
    <xf numFmtId="0" fontId="4" fillId="2" borderId="48" xfId="2" applyFont="1" applyFill="1" applyBorder="1" applyAlignment="1">
      <alignment vertical="center"/>
    </xf>
    <xf numFmtId="41" fontId="4" fillId="2" borderId="43" xfId="4" applyFont="1" applyFill="1" applyBorder="1" applyAlignment="1">
      <alignment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center"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vertical="center" shrinkToFit="1"/>
    </xf>
    <xf numFmtId="0" fontId="4" fillId="2" borderId="10" xfId="2" applyFont="1" applyFill="1" applyBorder="1" applyAlignment="1">
      <alignment vertical="center" shrinkToFit="1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2" fontId="4" fillId="2" borderId="0" xfId="2" applyNumberFormat="1" applyFont="1" applyFill="1" applyAlignment="1">
      <alignment horizontal="center" vertical="center" shrinkToFit="1"/>
    </xf>
    <xf numFmtId="182" fontId="4" fillId="2" borderId="24" xfId="2" applyNumberFormat="1" applyFont="1" applyFill="1" applyBorder="1" applyAlignment="1">
      <alignment horizontal="center" vertical="center" shrinkToFit="1"/>
    </xf>
    <xf numFmtId="183" fontId="4" fillId="2" borderId="17" xfId="2" applyNumberFormat="1" applyFont="1" applyFill="1" applyBorder="1" applyAlignment="1">
      <alignment horizontal="center" vertical="center"/>
    </xf>
    <xf numFmtId="183" fontId="4" fillId="2" borderId="18" xfId="2" applyNumberFormat="1" applyFont="1" applyFill="1" applyBorder="1" applyAlignment="1">
      <alignment horizontal="center" vertical="center"/>
    </xf>
    <xf numFmtId="183" fontId="4" fillId="2" borderId="27" xfId="2" applyNumberFormat="1" applyFont="1" applyFill="1" applyBorder="1" applyAlignment="1">
      <alignment horizontal="center" vertical="center"/>
    </xf>
    <xf numFmtId="183" fontId="4" fillId="2" borderId="28" xfId="2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topLeftCell="A2" zoomScaleNormal="100" workbookViewId="0">
      <selection activeCell="I12" sqref="I12:P12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8"/>
    </row>
    <row r="3" spans="2:29" ht="34.5" customHeight="1" thickBot="1"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1"/>
    </row>
    <row r="4" spans="2:29" ht="16.5" customHeight="1">
      <c r="B4" s="2"/>
      <c r="C4" s="72" t="s">
        <v>1</v>
      </c>
      <c r="D4" s="72"/>
      <c r="E4" s="72"/>
      <c r="F4" s="72"/>
      <c r="G4" s="74">
        <v>45919</v>
      </c>
      <c r="H4" s="74"/>
      <c r="I4" s="74"/>
      <c r="J4" s="74"/>
      <c r="K4" s="74"/>
      <c r="L4" s="74"/>
      <c r="M4" s="3"/>
      <c r="N4" s="76" t="s">
        <v>2</v>
      </c>
      <c r="O4" s="79" t="s">
        <v>3</v>
      </c>
      <c r="P4" s="80"/>
      <c r="Q4" s="81"/>
      <c r="R4" s="109">
        <v>1106212345</v>
      </c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10"/>
    </row>
    <row r="5" spans="2:29" ht="17.25" thickBot="1">
      <c r="B5" s="2"/>
      <c r="C5" s="73"/>
      <c r="D5" s="73"/>
      <c r="E5" s="73"/>
      <c r="F5" s="73"/>
      <c r="G5" s="75"/>
      <c r="H5" s="75"/>
      <c r="I5" s="75"/>
      <c r="J5" s="75"/>
      <c r="K5" s="75"/>
      <c r="L5" s="75"/>
      <c r="M5" s="3"/>
      <c r="N5" s="77"/>
      <c r="O5" s="82"/>
      <c r="P5" s="83"/>
      <c r="Q5" s="84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2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77"/>
      <c r="O6" s="85" t="s">
        <v>4</v>
      </c>
      <c r="P6" s="86"/>
      <c r="Q6" s="87"/>
      <c r="R6" s="91" t="s">
        <v>5</v>
      </c>
      <c r="S6" s="91"/>
      <c r="T6" s="91"/>
      <c r="U6" s="91"/>
      <c r="V6" s="92"/>
      <c r="W6" s="49" t="s">
        <v>6</v>
      </c>
      <c r="X6" s="49"/>
      <c r="Y6" s="95" t="s">
        <v>7</v>
      </c>
      <c r="Z6" s="95"/>
      <c r="AA6" s="95"/>
      <c r="AB6" s="95"/>
      <c r="AC6" s="96"/>
    </row>
    <row r="7" spans="2:29">
      <c r="B7" s="6"/>
      <c r="C7" s="55" t="s">
        <v>8</v>
      </c>
      <c r="D7" s="55"/>
      <c r="E7" s="55"/>
      <c r="F7" s="55"/>
      <c r="G7" s="107" t="s">
        <v>21</v>
      </c>
      <c r="H7" s="107"/>
      <c r="I7" s="107"/>
      <c r="J7" s="107"/>
      <c r="K7" s="107"/>
      <c r="L7" s="107"/>
      <c r="M7" s="3"/>
      <c r="N7" s="77"/>
      <c r="O7" s="88"/>
      <c r="P7" s="89"/>
      <c r="Q7" s="90"/>
      <c r="R7" s="93"/>
      <c r="S7" s="93"/>
      <c r="T7" s="93"/>
      <c r="U7" s="93"/>
      <c r="V7" s="94"/>
      <c r="W7" s="49"/>
      <c r="X7" s="49"/>
      <c r="Y7" s="95"/>
      <c r="Z7" s="95"/>
      <c r="AA7" s="95"/>
      <c r="AB7" s="95"/>
      <c r="AC7" s="96"/>
    </row>
    <row r="8" spans="2:29" ht="16.5" customHeight="1" thickBot="1">
      <c r="B8" s="2"/>
      <c r="C8" s="97"/>
      <c r="D8" s="97"/>
      <c r="E8" s="97"/>
      <c r="F8" s="97"/>
      <c r="G8" s="108"/>
      <c r="H8" s="108"/>
      <c r="I8" s="108"/>
      <c r="J8" s="108"/>
      <c r="K8" s="108"/>
      <c r="L8" s="108"/>
      <c r="M8" s="3"/>
      <c r="N8" s="77"/>
      <c r="O8" s="85" t="s">
        <v>9</v>
      </c>
      <c r="P8" s="86"/>
      <c r="Q8" s="87"/>
      <c r="R8" s="91" t="s">
        <v>10</v>
      </c>
      <c r="S8" s="91"/>
      <c r="T8" s="91"/>
      <c r="U8" s="91"/>
      <c r="V8" s="91"/>
      <c r="W8" s="91"/>
      <c r="X8" s="91"/>
      <c r="Y8" s="91"/>
      <c r="Z8" s="91"/>
      <c r="AA8" s="91"/>
      <c r="AB8" s="91"/>
      <c r="AC8" s="98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77"/>
      <c r="O9" s="88"/>
      <c r="P9" s="89"/>
      <c r="Q9" s="9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9"/>
    </row>
    <row r="10" spans="2:29" ht="16.5" customHeight="1">
      <c r="B10" s="6"/>
      <c r="C10" s="100" t="s">
        <v>11</v>
      </c>
      <c r="D10" s="100"/>
      <c r="E10" s="100"/>
      <c r="F10" s="100"/>
      <c r="G10" s="100"/>
      <c r="H10" s="100"/>
      <c r="I10" s="100"/>
      <c r="J10" s="100"/>
      <c r="K10" s="100"/>
      <c r="L10" s="100"/>
      <c r="M10" s="3"/>
      <c r="N10" s="77"/>
      <c r="O10" s="102" t="s">
        <v>12</v>
      </c>
      <c r="P10" s="103"/>
      <c r="Q10" s="104"/>
      <c r="R10" s="45">
        <v>23354321</v>
      </c>
      <c r="S10" s="45"/>
      <c r="T10" s="45"/>
      <c r="U10" s="45"/>
      <c r="V10" s="46"/>
      <c r="W10" s="49" t="s">
        <v>13</v>
      </c>
      <c r="X10" s="49"/>
      <c r="Y10" s="51">
        <v>23354322</v>
      </c>
      <c r="Z10" s="51"/>
      <c r="AA10" s="51"/>
      <c r="AB10" s="51"/>
      <c r="AC10" s="52"/>
    </row>
    <row r="11" spans="2:29" ht="17.25" thickBot="1">
      <c r="B11" s="8"/>
      <c r="C11" s="101"/>
      <c r="D11" s="101"/>
      <c r="E11" s="101"/>
      <c r="F11" s="100"/>
      <c r="G11" s="100"/>
      <c r="H11" s="100"/>
      <c r="I11" s="100"/>
      <c r="J11" s="100"/>
      <c r="K11" s="100"/>
      <c r="L11" s="100"/>
      <c r="M11" s="3"/>
      <c r="N11" s="78"/>
      <c r="O11" s="105"/>
      <c r="P11" s="72"/>
      <c r="Q11" s="106"/>
      <c r="R11" s="47"/>
      <c r="S11" s="47"/>
      <c r="T11" s="47"/>
      <c r="U11" s="47"/>
      <c r="V11" s="48"/>
      <c r="W11" s="50"/>
      <c r="X11" s="50"/>
      <c r="Y11" s="53"/>
      <c r="Z11" s="53"/>
      <c r="AA11" s="53"/>
      <c r="AB11" s="53"/>
      <c r="AC11" s="54"/>
    </row>
    <row r="12" spans="2:29" ht="39" customHeight="1" thickBot="1">
      <c r="B12" s="59" t="s">
        <v>14</v>
      </c>
      <c r="C12" s="60"/>
      <c r="D12" s="60"/>
      <c r="E12" s="60"/>
      <c r="F12" s="60"/>
      <c r="G12" s="61"/>
      <c r="H12" s="62"/>
      <c r="I12" s="63">
        <f>SUM(W14:AC26)</f>
        <v>21665000</v>
      </c>
      <c r="J12" s="63"/>
      <c r="K12" s="63"/>
      <c r="L12" s="63"/>
      <c r="M12" s="63"/>
      <c r="N12" s="63"/>
      <c r="O12" s="63"/>
      <c r="P12" s="64"/>
      <c r="Q12" s="9"/>
      <c r="R12" s="10" t="s">
        <v>15</v>
      </c>
      <c r="S12" s="65">
        <f>I12</f>
        <v>21665000</v>
      </c>
      <c r="T12" s="65"/>
      <c r="U12" s="65"/>
      <c r="V12" s="65"/>
      <c r="W12" s="65"/>
      <c r="X12" s="65"/>
      <c r="Y12" s="65"/>
      <c r="Z12" s="65"/>
      <c r="AA12" s="9" t="s">
        <v>16</v>
      </c>
      <c r="AB12" s="55"/>
      <c r="AC12" s="56"/>
    </row>
    <row r="13" spans="2:29" ht="28.5" customHeight="1" thickBot="1">
      <c r="B13" s="19" t="s">
        <v>17</v>
      </c>
      <c r="C13" s="27" t="s">
        <v>18</v>
      </c>
      <c r="D13" s="28"/>
      <c r="E13" s="28"/>
      <c r="F13" s="28"/>
      <c r="G13" s="28"/>
      <c r="H13" s="28"/>
      <c r="I13" s="28"/>
      <c r="J13" s="29"/>
      <c r="K13" s="20" t="s">
        <v>19</v>
      </c>
      <c r="L13" s="27" t="s">
        <v>24</v>
      </c>
      <c r="M13" s="29"/>
      <c r="N13" s="28" t="s">
        <v>23</v>
      </c>
      <c r="O13" s="28"/>
      <c r="P13" s="28"/>
      <c r="Q13" s="28"/>
      <c r="R13" s="29"/>
      <c r="S13" s="27" t="s">
        <v>25</v>
      </c>
      <c r="T13" s="28"/>
      <c r="U13" s="28"/>
      <c r="V13" s="29"/>
      <c r="W13" s="27" t="s">
        <v>22</v>
      </c>
      <c r="X13" s="28"/>
      <c r="Y13" s="28"/>
      <c r="Z13" s="28"/>
      <c r="AA13" s="28"/>
      <c r="AB13" s="28"/>
      <c r="AC13" s="36"/>
    </row>
    <row r="14" spans="2:29" ht="22.5" customHeight="1">
      <c r="B14" s="11">
        <v>1</v>
      </c>
      <c r="C14" s="57" t="s">
        <v>30</v>
      </c>
      <c r="D14" s="57"/>
      <c r="E14" s="57"/>
      <c r="F14" s="57"/>
      <c r="G14" s="57"/>
      <c r="H14" s="57"/>
      <c r="I14" s="57"/>
      <c r="J14" s="58"/>
      <c r="K14" s="12">
        <v>5</v>
      </c>
      <c r="L14" s="34">
        <v>2090000</v>
      </c>
      <c r="M14" s="35"/>
      <c r="N14" s="31">
        <f>IF(L14="","",L14/1.1)</f>
        <v>1899999.9999999998</v>
      </c>
      <c r="O14" s="31"/>
      <c r="P14" s="31"/>
      <c r="Q14" s="31"/>
      <c r="R14" s="32"/>
      <c r="S14" s="30">
        <f>IFERROR(L14-N14,"")</f>
        <v>190000.00000000023</v>
      </c>
      <c r="T14" s="31"/>
      <c r="U14" s="31"/>
      <c r="V14" s="32"/>
      <c r="W14" s="30">
        <f t="shared" ref="W14:W20" si="0">IF(L14="","",L14*K14)</f>
        <v>10450000</v>
      </c>
      <c r="X14" s="37"/>
      <c r="Y14" s="37"/>
      <c r="Z14" s="37"/>
      <c r="AA14" s="37"/>
      <c r="AB14" s="37"/>
      <c r="AC14" s="38"/>
    </row>
    <row r="15" spans="2:29" ht="22.5" customHeight="1">
      <c r="B15" s="11">
        <v>2</v>
      </c>
      <c r="C15" s="40" t="s">
        <v>26</v>
      </c>
      <c r="D15" s="40"/>
      <c r="E15" s="40"/>
      <c r="F15" s="40"/>
      <c r="G15" s="40"/>
      <c r="H15" s="40"/>
      <c r="I15" s="40"/>
      <c r="J15" s="41"/>
      <c r="K15" s="13">
        <v>1</v>
      </c>
      <c r="L15" s="24">
        <v>1432000</v>
      </c>
      <c r="M15" s="26"/>
      <c r="N15" s="24">
        <f t="shared" ref="N15:N26" si="1">IF(L15="","",L15/1.1)</f>
        <v>1301818.1818181816</v>
      </c>
      <c r="O15" s="25"/>
      <c r="P15" s="25"/>
      <c r="Q15" s="25"/>
      <c r="R15" s="26"/>
      <c r="S15" s="24">
        <f t="shared" ref="S15:S26" si="2">IFERROR(L15-N15,"")</f>
        <v>130181.81818181835</v>
      </c>
      <c r="T15" s="25"/>
      <c r="U15" s="25"/>
      <c r="V15" s="26"/>
      <c r="W15" s="24">
        <f t="shared" si="0"/>
        <v>1432000</v>
      </c>
      <c r="X15" s="25"/>
      <c r="Y15" s="25"/>
      <c r="Z15" s="25"/>
      <c r="AA15" s="25"/>
      <c r="AB15" s="25"/>
      <c r="AC15" s="39"/>
    </row>
    <row r="16" spans="2:29" ht="22.5" customHeight="1">
      <c r="B16" s="11">
        <v>3</v>
      </c>
      <c r="C16" s="40" t="s">
        <v>31</v>
      </c>
      <c r="D16" s="40"/>
      <c r="E16" s="40"/>
      <c r="F16" s="40"/>
      <c r="G16" s="40"/>
      <c r="H16" s="40"/>
      <c r="I16" s="40"/>
      <c r="J16" s="41"/>
      <c r="K16" s="13">
        <v>10</v>
      </c>
      <c r="L16" s="24">
        <v>748000</v>
      </c>
      <c r="M16" s="26"/>
      <c r="N16" s="24">
        <f t="shared" si="1"/>
        <v>680000</v>
      </c>
      <c r="O16" s="25"/>
      <c r="P16" s="25"/>
      <c r="Q16" s="25"/>
      <c r="R16" s="26"/>
      <c r="S16" s="24">
        <f t="shared" si="2"/>
        <v>68000</v>
      </c>
      <c r="T16" s="25"/>
      <c r="U16" s="25"/>
      <c r="V16" s="26"/>
      <c r="W16" s="24">
        <f t="shared" si="0"/>
        <v>7480000</v>
      </c>
      <c r="X16" s="25"/>
      <c r="Y16" s="25"/>
      <c r="Z16" s="25"/>
      <c r="AA16" s="25"/>
      <c r="AB16" s="25"/>
      <c r="AC16" s="39"/>
    </row>
    <row r="17" spans="2:29" ht="22.5" customHeight="1">
      <c r="B17" s="11">
        <v>4</v>
      </c>
      <c r="C17" s="40" t="s">
        <v>27</v>
      </c>
      <c r="D17" s="40"/>
      <c r="E17" s="40"/>
      <c r="F17" s="40"/>
      <c r="G17" s="40"/>
      <c r="H17" s="40"/>
      <c r="I17" s="40"/>
      <c r="J17" s="41"/>
      <c r="K17" s="13">
        <v>5</v>
      </c>
      <c r="L17" s="24">
        <v>100000</v>
      </c>
      <c r="M17" s="26"/>
      <c r="N17" s="24">
        <f t="shared" si="1"/>
        <v>90909.090909090897</v>
      </c>
      <c r="O17" s="25"/>
      <c r="P17" s="25"/>
      <c r="Q17" s="25"/>
      <c r="R17" s="26"/>
      <c r="S17" s="24">
        <f t="shared" si="2"/>
        <v>9090.9090909091028</v>
      </c>
      <c r="T17" s="25"/>
      <c r="U17" s="25"/>
      <c r="V17" s="26"/>
      <c r="W17" s="24">
        <f t="shared" si="0"/>
        <v>500000</v>
      </c>
      <c r="X17" s="25"/>
      <c r="Y17" s="25"/>
      <c r="Z17" s="25"/>
      <c r="AA17" s="25"/>
      <c r="AB17" s="25"/>
      <c r="AC17" s="39"/>
    </row>
    <row r="18" spans="2:29" ht="22.5" customHeight="1">
      <c r="B18" s="11">
        <v>5</v>
      </c>
      <c r="C18" s="44" t="s">
        <v>28</v>
      </c>
      <c r="D18" s="40"/>
      <c r="E18" s="40"/>
      <c r="F18" s="40"/>
      <c r="G18" s="40"/>
      <c r="H18" s="40"/>
      <c r="I18" s="40"/>
      <c r="J18" s="41"/>
      <c r="K18" s="13">
        <v>10</v>
      </c>
      <c r="L18" s="24">
        <v>35600</v>
      </c>
      <c r="M18" s="26"/>
      <c r="N18" s="24">
        <f t="shared" si="1"/>
        <v>32363.63636363636</v>
      </c>
      <c r="O18" s="25"/>
      <c r="P18" s="25"/>
      <c r="Q18" s="25"/>
      <c r="R18" s="26"/>
      <c r="S18" s="24">
        <f t="shared" si="2"/>
        <v>3236.3636363636397</v>
      </c>
      <c r="T18" s="25"/>
      <c r="U18" s="25"/>
      <c r="V18" s="26"/>
      <c r="W18" s="24">
        <f t="shared" si="0"/>
        <v>356000</v>
      </c>
      <c r="X18" s="25"/>
      <c r="Y18" s="25"/>
      <c r="Z18" s="25"/>
      <c r="AA18" s="25"/>
      <c r="AB18" s="25"/>
      <c r="AC18" s="39"/>
    </row>
    <row r="19" spans="2:29" ht="22.5" customHeight="1">
      <c r="B19" s="11">
        <v>6</v>
      </c>
      <c r="C19" s="40" t="s">
        <v>29</v>
      </c>
      <c r="D19" s="40"/>
      <c r="E19" s="40"/>
      <c r="F19" s="40"/>
      <c r="G19" s="40"/>
      <c r="H19" s="40"/>
      <c r="I19" s="40"/>
      <c r="J19" s="41"/>
      <c r="K19" s="13">
        <v>5</v>
      </c>
      <c r="L19" s="24">
        <v>67800</v>
      </c>
      <c r="M19" s="26"/>
      <c r="N19" s="24">
        <f t="shared" si="1"/>
        <v>61636.363636363632</v>
      </c>
      <c r="O19" s="25"/>
      <c r="P19" s="25"/>
      <c r="Q19" s="25"/>
      <c r="R19" s="26"/>
      <c r="S19" s="24">
        <f t="shared" si="2"/>
        <v>6163.6363636363676</v>
      </c>
      <c r="T19" s="25"/>
      <c r="U19" s="25"/>
      <c r="V19" s="26"/>
      <c r="W19" s="24">
        <f t="shared" si="0"/>
        <v>339000</v>
      </c>
      <c r="X19" s="25"/>
      <c r="Y19" s="25"/>
      <c r="Z19" s="25"/>
      <c r="AA19" s="25"/>
      <c r="AB19" s="25"/>
      <c r="AC19" s="39"/>
    </row>
    <row r="20" spans="2:29" ht="22.5" customHeight="1">
      <c r="B20" s="11">
        <v>7</v>
      </c>
      <c r="C20" s="40" t="s">
        <v>20</v>
      </c>
      <c r="D20" s="40"/>
      <c r="E20" s="40"/>
      <c r="F20" s="40"/>
      <c r="G20" s="40"/>
      <c r="H20" s="40"/>
      <c r="I20" s="40"/>
      <c r="J20" s="41"/>
      <c r="K20" s="13">
        <v>10</v>
      </c>
      <c r="L20" s="24">
        <v>110800</v>
      </c>
      <c r="M20" s="26"/>
      <c r="N20" s="24">
        <f t="shared" si="1"/>
        <v>100727.27272727272</v>
      </c>
      <c r="O20" s="25"/>
      <c r="P20" s="25"/>
      <c r="Q20" s="25"/>
      <c r="R20" s="26"/>
      <c r="S20" s="24">
        <f t="shared" si="2"/>
        <v>10072.727272727279</v>
      </c>
      <c r="T20" s="25"/>
      <c r="U20" s="25"/>
      <c r="V20" s="26"/>
      <c r="W20" s="24">
        <f t="shared" si="0"/>
        <v>1108000</v>
      </c>
      <c r="X20" s="25"/>
      <c r="Y20" s="25"/>
      <c r="Z20" s="25"/>
      <c r="AA20" s="25"/>
      <c r="AB20" s="25"/>
      <c r="AC20" s="39"/>
    </row>
    <row r="21" spans="2:29" ht="22.5" customHeight="1">
      <c r="B21" s="11"/>
      <c r="C21" s="14"/>
      <c r="D21" s="14"/>
      <c r="E21" s="14"/>
      <c r="F21" s="14"/>
      <c r="G21" s="14"/>
      <c r="H21" s="14"/>
      <c r="I21" s="14"/>
      <c r="J21" s="15"/>
      <c r="K21" s="13"/>
      <c r="L21" s="24"/>
      <c r="M21" s="26"/>
      <c r="N21" s="24" t="str">
        <f t="shared" si="1"/>
        <v/>
      </c>
      <c r="O21" s="25"/>
      <c r="P21" s="25"/>
      <c r="Q21" s="25"/>
      <c r="R21" s="26"/>
      <c r="S21" s="24" t="str">
        <f t="shared" si="2"/>
        <v/>
      </c>
      <c r="T21" s="25"/>
      <c r="U21" s="25"/>
      <c r="V21" s="26"/>
      <c r="W21" s="24"/>
      <c r="X21" s="25"/>
      <c r="Y21" s="25"/>
      <c r="Z21" s="25"/>
      <c r="AA21" s="25"/>
      <c r="AB21" s="25"/>
      <c r="AC21" s="39"/>
    </row>
    <row r="22" spans="2:29" ht="22.5" customHeight="1">
      <c r="B22" s="11"/>
      <c r="C22" s="14"/>
      <c r="D22" s="14"/>
      <c r="E22" s="14"/>
      <c r="F22" s="14"/>
      <c r="G22" s="14"/>
      <c r="H22" s="14"/>
      <c r="I22" s="14"/>
      <c r="J22" s="15"/>
      <c r="K22" s="13"/>
      <c r="L22" s="24"/>
      <c r="M22" s="26"/>
      <c r="N22" s="24" t="str">
        <f t="shared" si="1"/>
        <v/>
      </c>
      <c r="O22" s="25"/>
      <c r="P22" s="25"/>
      <c r="Q22" s="25"/>
      <c r="R22" s="26"/>
      <c r="S22" s="24" t="str">
        <f t="shared" si="2"/>
        <v/>
      </c>
      <c r="T22" s="25"/>
      <c r="U22" s="25"/>
      <c r="V22" s="26"/>
      <c r="W22" s="24"/>
      <c r="X22" s="25"/>
      <c r="Y22" s="25"/>
      <c r="Z22" s="25"/>
      <c r="AA22" s="25"/>
      <c r="AB22" s="25"/>
      <c r="AC22" s="39"/>
    </row>
    <row r="23" spans="2:29" ht="22.5" customHeight="1">
      <c r="B23" s="11"/>
      <c r="C23" s="14"/>
      <c r="D23" s="14"/>
      <c r="E23" s="14"/>
      <c r="F23" s="14"/>
      <c r="G23" s="14"/>
      <c r="H23" s="14"/>
      <c r="I23" s="14"/>
      <c r="J23" s="15"/>
      <c r="K23" s="13"/>
      <c r="L23" s="24"/>
      <c r="M23" s="26"/>
      <c r="N23" s="24" t="str">
        <f t="shared" si="1"/>
        <v/>
      </c>
      <c r="O23" s="25"/>
      <c r="P23" s="25"/>
      <c r="Q23" s="25"/>
      <c r="R23" s="26"/>
      <c r="S23" s="24" t="str">
        <f t="shared" si="2"/>
        <v/>
      </c>
      <c r="T23" s="25"/>
      <c r="U23" s="25"/>
      <c r="V23" s="26"/>
      <c r="W23" s="24"/>
      <c r="X23" s="25"/>
      <c r="Y23" s="25"/>
      <c r="Z23" s="25"/>
      <c r="AA23" s="25"/>
      <c r="AB23" s="25"/>
      <c r="AC23" s="39"/>
    </row>
    <row r="24" spans="2:29" ht="22.5" customHeight="1">
      <c r="B24" s="16"/>
      <c r="C24" s="40"/>
      <c r="D24" s="40"/>
      <c r="E24" s="40"/>
      <c r="F24" s="40"/>
      <c r="G24" s="40"/>
      <c r="H24" s="40"/>
      <c r="I24" s="40"/>
      <c r="J24" s="41"/>
      <c r="K24" s="13"/>
      <c r="L24" s="24"/>
      <c r="M24" s="26"/>
      <c r="N24" s="24" t="str">
        <f t="shared" si="1"/>
        <v/>
      </c>
      <c r="O24" s="25"/>
      <c r="P24" s="25"/>
      <c r="Q24" s="25"/>
      <c r="R24" s="26"/>
      <c r="S24" s="24" t="str">
        <f t="shared" si="2"/>
        <v/>
      </c>
      <c r="T24" s="25"/>
      <c r="U24" s="25"/>
      <c r="V24" s="26"/>
      <c r="W24" s="24"/>
      <c r="X24" s="25"/>
      <c r="Y24" s="25"/>
      <c r="Z24" s="25"/>
      <c r="AA24" s="25"/>
      <c r="AB24" s="25"/>
      <c r="AC24" s="39"/>
    </row>
    <row r="25" spans="2:29" ht="22.5" customHeight="1">
      <c r="B25" s="16"/>
      <c r="C25" s="40"/>
      <c r="D25" s="40"/>
      <c r="E25" s="40"/>
      <c r="F25" s="40"/>
      <c r="G25" s="40"/>
      <c r="H25" s="40"/>
      <c r="I25" s="40"/>
      <c r="J25" s="41"/>
      <c r="K25" s="13"/>
      <c r="L25" s="24"/>
      <c r="M25" s="26"/>
      <c r="N25" s="24" t="str">
        <f t="shared" si="1"/>
        <v/>
      </c>
      <c r="O25" s="25"/>
      <c r="P25" s="25"/>
      <c r="Q25" s="25"/>
      <c r="R25" s="26"/>
      <c r="S25" s="24" t="str">
        <f t="shared" si="2"/>
        <v/>
      </c>
      <c r="T25" s="25"/>
      <c r="U25" s="25"/>
      <c r="V25" s="26"/>
      <c r="W25" s="24"/>
      <c r="X25" s="25"/>
      <c r="Y25" s="25"/>
      <c r="Z25" s="25"/>
      <c r="AA25" s="25"/>
      <c r="AB25" s="25"/>
      <c r="AC25" s="39"/>
    </row>
    <row r="26" spans="2:29" ht="22.5" customHeight="1" thickBot="1">
      <c r="B26" s="17"/>
      <c r="C26" s="42"/>
      <c r="D26" s="42"/>
      <c r="E26" s="42"/>
      <c r="F26" s="42"/>
      <c r="G26" s="42"/>
      <c r="H26" s="42"/>
      <c r="I26" s="42"/>
      <c r="J26" s="43"/>
      <c r="K26" s="18"/>
      <c r="L26" s="21"/>
      <c r="M26" s="23"/>
      <c r="N26" s="21" t="str">
        <f t="shared" si="1"/>
        <v/>
      </c>
      <c r="O26" s="22"/>
      <c r="P26" s="22"/>
      <c r="Q26" s="22"/>
      <c r="R26" s="23"/>
      <c r="S26" s="21" t="str">
        <f t="shared" si="2"/>
        <v/>
      </c>
      <c r="T26" s="22"/>
      <c r="U26" s="22"/>
      <c r="V26" s="23"/>
      <c r="W26" s="21"/>
      <c r="X26" s="22"/>
      <c r="Y26" s="22"/>
      <c r="Z26" s="22"/>
      <c r="AA26" s="22"/>
      <c r="AB26" s="22"/>
      <c r="AC26" s="33"/>
    </row>
  </sheetData>
  <mergeCells count="91"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C25:J25"/>
    <mergeCell ref="C26:J26"/>
    <mergeCell ref="C20:J20"/>
    <mergeCell ref="C24:J24"/>
    <mergeCell ref="C18:J18"/>
    <mergeCell ref="C19:J19"/>
    <mergeCell ref="N16:R16"/>
    <mergeCell ref="N17:R17"/>
    <mergeCell ref="N18:R18"/>
    <mergeCell ref="N19:R19"/>
    <mergeCell ref="N20:R20"/>
    <mergeCell ref="W24:AC24"/>
    <mergeCell ref="W25:AC25"/>
    <mergeCell ref="N21:R21"/>
    <mergeCell ref="N22:R22"/>
    <mergeCell ref="N23:R23"/>
    <mergeCell ref="N24:R24"/>
    <mergeCell ref="W19:AC19"/>
    <mergeCell ref="W20:AC20"/>
    <mergeCell ref="W21:AC21"/>
    <mergeCell ref="W22:AC22"/>
    <mergeCell ref="W23:AC23"/>
    <mergeCell ref="W14:AC14"/>
    <mergeCell ref="W15:AC15"/>
    <mergeCell ref="W16:AC16"/>
    <mergeCell ref="W17:AC17"/>
    <mergeCell ref="W18:AC18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2025-01-20T13:48:21Z</dcterms:modified>
</cp:coreProperties>
</file>